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"/>
    </mc:Choice>
  </mc:AlternateContent>
  <bookViews>
    <workbookView xWindow="360" yWindow="45" windowWidth="21015" windowHeight="9975"/>
  </bookViews>
  <sheets>
    <sheet name="аренда 2017" sheetId="1" r:id="rId1"/>
  </sheets>
  <calcPr calcId="152511"/>
</workbook>
</file>

<file path=xl/calcChain.xml><?xml version="1.0" encoding="utf-8"?>
<calcChain xmlns="http://schemas.openxmlformats.org/spreadsheetml/2006/main">
  <c r="M13" i="1" l="1"/>
  <c r="L13" i="1"/>
  <c r="M21" i="1" l="1"/>
  <c r="M25" i="1"/>
  <c r="M26" i="1"/>
  <c r="M27" i="1"/>
  <c r="M15" i="1"/>
  <c r="M16" i="1"/>
  <c r="M17" i="1"/>
  <c r="M18" i="1"/>
  <c r="M19" i="1"/>
  <c r="M20" i="1"/>
  <c r="M22" i="1"/>
  <c r="M23" i="1"/>
  <c r="M24" i="1"/>
  <c r="M14" i="1"/>
  <c r="M11" i="1" l="1"/>
  <c r="M12" i="1"/>
  <c r="M7" i="1"/>
  <c r="M9" i="1"/>
  <c r="M10" i="1"/>
  <c r="M6" i="1"/>
  <c r="M34" i="1"/>
  <c r="L8" i="1"/>
  <c r="M8" i="1" s="1"/>
  <c r="K8" i="1"/>
  <c r="K44" i="1" s="1"/>
  <c r="M28" i="1" l="1"/>
  <c r="M46" i="1"/>
  <c r="K38" i="1"/>
  <c r="L39" i="1" s="1"/>
  <c r="K41" i="1"/>
  <c r="L42" i="1" s="1"/>
  <c r="L45" i="1"/>
</calcChain>
</file>

<file path=xl/sharedStrings.xml><?xml version="1.0" encoding="utf-8"?>
<sst xmlns="http://schemas.openxmlformats.org/spreadsheetml/2006/main" count="115" uniqueCount="87">
  <si>
    <t>Арендатор</t>
  </si>
  <si>
    <t>Адрес, местоположение арендуемого имущества</t>
  </si>
  <si>
    <t xml:space="preserve">Размер арендной платы </t>
  </si>
  <si>
    <t>с</t>
  </si>
  <si>
    <t>по</t>
  </si>
  <si>
    <t>17/018</t>
  </si>
  <si>
    <t>ИП Бахтина Наталья Викторовна</t>
  </si>
  <si>
    <t>п.Игрим ул.Транспортная 34</t>
  </si>
  <si>
    <t>17/019</t>
  </si>
  <si>
    <t>ИП Волокитина Алла Александровна</t>
  </si>
  <si>
    <t>17/016, 17/010</t>
  </si>
  <si>
    <t>01.09.2013; 21.01.2014</t>
  </si>
  <si>
    <t>27.06.2016; 20.01.2017</t>
  </si>
  <si>
    <t>ИП Волокитина Марина Анатольевна</t>
  </si>
  <si>
    <t>17/015</t>
  </si>
  <si>
    <t>ИП Прокопьева Анна Васильевна</t>
  </si>
  <si>
    <t>17/025</t>
  </si>
  <si>
    <t>ИП Конуп Елена Павловна</t>
  </si>
  <si>
    <t>п.Игрим ул.Культурная 31а,</t>
  </si>
  <si>
    <t>17/005</t>
  </si>
  <si>
    <t>ИП Ягубцев Олег Габтрахманович</t>
  </si>
  <si>
    <t>п.Игрим ул.Кооперативная 24</t>
  </si>
  <si>
    <t>п.Игрим ул.Кооперативная 50</t>
  </si>
  <si>
    <t>17/028</t>
  </si>
  <si>
    <t>17/002</t>
  </si>
  <si>
    <t>17/008</t>
  </si>
  <si>
    <t>17/027</t>
  </si>
  <si>
    <t>17/013</t>
  </si>
  <si>
    <t>ИП Пуртова Светлана Валентиновна</t>
  </si>
  <si>
    <t>17/033</t>
  </si>
  <si>
    <t>ЗАО"Газпром межрегионгаз Север"</t>
  </si>
  <si>
    <t>17/012</t>
  </si>
  <si>
    <t>КУ "Березовский центр занятости"</t>
  </si>
  <si>
    <t>Служба жилищного контроля и строительного надзора ХМАО</t>
  </si>
  <si>
    <t>17/011</t>
  </si>
  <si>
    <t>17/032</t>
  </si>
  <si>
    <t xml:space="preserve"> 09.09.2014</t>
  </si>
  <si>
    <t xml:space="preserve"> 09.09.2019</t>
  </si>
  <si>
    <t>17/068</t>
  </si>
  <si>
    <t>НРО КМНС "Рахтынья"</t>
  </si>
  <si>
    <t>п.Игрим ул.Советская 40</t>
  </si>
  <si>
    <t>17/029</t>
  </si>
  <si>
    <t>17/034</t>
  </si>
  <si>
    <t xml:space="preserve"> 01.08.2014</t>
  </si>
  <si>
    <t xml:space="preserve"> -</t>
  </si>
  <si>
    <t>ФБУ ХМАО "Ветеринарный центр" Березовский райветцентр</t>
  </si>
  <si>
    <t>п.Ванзетур ул.Центральная 31</t>
  </si>
  <si>
    <t>годовая</t>
  </si>
  <si>
    <t>Ханты-Мансийский банк</t>
  </si>
  <si>
    <t>банкомат</t>
  </si>
  <si>
    <t>17/014</t>
  </si>
  <si>
    <t>ОАО "Березовогаз"</t>
  </si>
  <si>
    <t>Х</t>
  </si>
  <si>
    <t>акт о передаче</t>
  </si>
  <si>
    <t>Ванзетурский ФАП ИРБ -2)</t>
  </si>
  <si>
    <t>Компания "ЮГ"</t>
  </si>
  <si>
    <t>д.Анеева ул.Таежная 8</t>
  </si>
  <si>
    <t>Автотранспорт и другое имущество</t>
  </si>
  <si>
    <t>Сайдулаев Руслан Шерванович</t>
  </si>
  <si>
    <t>автотранспорт п.Ванзетур</t>
  </si>
  <si>
    <t>17/023</t>
  </si>
  <si>
    <r>
      <rPr>
        <sz val="11"/>
        <color rgb="FFFF0000"/>
        <rFont val="Times New Roman"/>
        <family val="1"/>
        <charset val="204"/>
      </rPr>
      <t xml:space="preserve">13.11.2015 </t>
    </r>
    <r>
      <rPr>
        <sz val="11"/>
        <rFont val="Times New Roman"/>
        <family val="1"/>
        <charset val="204"/>
      </rPr>
      <t>(</t>
    </r>
    <r>
      <rPr>
        <sz val="11"/>
        <color indexed="8"/>
        <rFont val="Times New Roman"/>
        <family val="1"/>
        <charset val="204"/>
      </rPr>
      <t>31.07.2017)</t>
    </r>
  </si>
  <si>
    <t xml:space="preserve">Распоряжение № 35 </t>
  </si>
  <si>
    <t>от 11.03.2016</t>
  </si>
  <si>
    <t>трактор Беларус п.Ванзетур</t>
  </si>
  <si>
    <t>ИТОГО</t>
  </si>
  <si>
    <t>31 марта 16г.</t>
  </si>
  <si>
    <t>Долги прошлых периодов</t>
  </si>
  <si>
    <t>ООО "АГАТ"</t>
  </si>
  <si>
    <t>Гараж п.Игрим ул.Кооперативная 59</t>
  </si>
  <si>
    <t>автотранспорт п.Игрим</t>
  </si>
  <si>
    <t>Справочно:</t>
  </si>
  <si>
    <t>площадь, м2</t>
  </si>
  <si>
    <t>стоимость 1м2, руб.</t>
  </si>
  <si>
    <t>Без Рахтыньи</t>
  </si>
  <si>
    <t>СМП магазины</t>
  </si>
  <si>
    <t>РАСЧЕТ</t>
  </si>
  <si>
    <t>аренды муниципального имущества на 2017 год</t>
  </si>
  <si>
    <t>Сумма аренды в год</t>
  </si>
  <si>
    <t>СМП (все)</t>
  </si>
  <si>
    <t>Площадь, м2</t>
  </si>
  <si>
    <t>Непомнящих Олег Владимирович</t>
  </si>
  <si>
    <t>№</t>
  </si>
  <si>
    <t>ОАО "ТЭК"</t>
  </si>
  <si>
    <t>ЗАО "Навигационные  и геодинамические системы Югры"</t>
  </si>
  <si>
    <t>ИП Глухих Сергей Сергеевич</t>
  </si>
  <si>
    <t>п.Игрим, ул. Губкина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</si>
</sst>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9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trike/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2" fillId="0" borderId="0" xfId="1" applyFont="1" applyFill="1"/>
    <xf numFmtId="0" fontId="2" fillId="0" borderId="0" xfId="2" applyFont="1" applyFill="1"/>
    <xf numFmtId="0" fontId="2" fillId="0" borderId="0" xfId="1" applyFont="1" applyFill="1" applyAlignment="1"/>
    <xf numFmtId="0" fontId="2" fillId="0" borderId="0" xfId="2" applyFont="1" applyFill="1" applyAlignment="1">
      <alignment horizontal="right"/>
    </xf>
    <xf numFmtId="0" fontId="2" fillId="0" borderId="1" xfId="1" applyFont="1" applyFill="1" applyBorder="1"/>
    <xf numFmtId="0" fontId="2" fillId="0" borderId="0" xfId="2" applyFont="1" applyFill="1" applyBorder="1"/>
    <xf numFmtId="0" fontId="7" fillId="0" borderId="0" xfId="2" applyFont="1" applyFill="1"/>
    <xf numFmtId="0" fontId="2" fillId="0" borderId="0" xfId="1" applyFont="1" applyFill="1" applyBorder="1"/>
    <xf numFmtId="0" fontId="2" fillId="2" borderId="3" xfId="1" applyFont="1" applyFill="1" applyBorder="1" applyAlignment="1">
      <alignment wrapText="1"/>
    </xf>
    <xf numFmtId="14" fontId="2" fillId="2" borderId="3" xfId="1" applyNumberFormat="1" applyFont="1" applyFill="1" applyBorder="1" applyAlignment="1">
      <alignment horizontal="left" wrapText="1"/>
    </xf>
    <xf numFmtId="0" fontId="2" fillId="2" borderId="1" xfId="1" applyFont="1" applyFill="1" applyBorder="1" applyAlignment="1">
      <alignment wrapText="1"/>
    </xf>
    <xf numFmtId="14" fontId="2" fillId="2" borderId="1" xfId="1" applyNumberFormat="1" applyFont="1" applyFill="1" applyBorder="1" applyAlignment="1">
      <alignment wrapText="1"/>
    </xf>
    <xf numFmtId="0" fontId="2" fillId="3" borderId="0" xfId="2" applyFont="1" applyFill="1"/>
    <xf numFmtId="0" fontId="2" fillId="0" borderId="1" xfId="2" applyFont="1" applyFill="1" applyBorder="1"/>
    <xf numFmtId="0" fontId="2" fillId="0" borderId="3" xfId="2" applyFont="1" applyFill="1" applyBorder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14" fontId="2" fillId="0" borderId="1" xfId="1" applyNumberFormat="1" applyFont="1" applyFill="1" applyBorder="1"/>
    <xf numFmtId="16" fontId="2" fillId="0" borderId="0" xfId="2" applyNumberFormat="1" applyFont="1" applyFill="1"/>
    <xf numFmtId="0" fontId="2" fillId="2" borderId="3" xfId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right" wrapText="1"/>
    </xf>
    <xf numFmtId="14" fontId="2" fillId="0" borderId="0" xfId="1" applyNumberFormat="1" applyFont="1" applyFill="1" applyBorder="1"/>
    <xf numFmtId="0" fontId="2" fillId="0" borderId="2" xfId="2" applyFont="1" applyFill="1" applyBorder="1"/>
    <xf numFmtId="0" fontId="2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4" fontId="2" fillId="0" borderId="0" xfId="1" applyNumberFormat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14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14" fontId="4" fillId="0" borderId="1" xfId="1" applyNumberFormat="1" applyFont="1" applyFill="1" applyBorder="1" applyAlignment="1">
      <alignment horizontal="left" vertical="center" wrapText="1"/>
    </xf>
    <xf numFmtId="14" fontId="3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right" vertical="center" wrapText="1"/>
    </xf>
    <xf numFmtId="14" fontId="5" fillId="0" borderId="1" xfId="1" applyNumberFormat="1" applyFont="1" applyFill="1" applyBorder="1" applyAlignment="1">
      <alignment horizontal="left" vertical="center" wrapText="1"/>
    </xf>
    <xf numFmtId="14" fontId="2" fillId="0" borderId="1" xfId="1" applyNumberFormat="1" applyFont="1" applyFill="1" applyBorder="1" applyAlignment="1">
      <alignment horizontal="right" vertical="center" wrapText="1"/>
    </xf>
    <xf numFmtId="14" fontId="4" fillId="0" borderId="1" xfId="1" applyNumberFormat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right" vertical="center" wrapText="1"/>
    </xf>
    <xf numFmtId="14" fontId="6" fillId="0" borderId="1" xfId="1" applyNumberFormat="1" applyFont="1" applyFill="1" applyBorder="1" applyAlignment="1">
      <alignment horizontal="left" vertical="center" wrapText="1"/>
    </xf>
    <xf numFmtId="14" fontId="2" fillId="0" borderId="1" xfId="1" applyNumberFormat="1" applyFont="1" applyFill="1" applyBorder="1" applyAlignment="1">
      <alignment vertical="center" wrapText="1"/>
    </xf>
    <xf numFmtId="4" fontId="2" fillId="0" borderId="0" xfId="2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wrapText="1"/>
    </xf>
    <xf numFmtId="4" fontId="2" fillId="2" borderId="3" xfId="1" applyNumberFormat="1" applyFont="1" applyFill="1" applyBorder="1" applyAlignment="1">
      <alignment horizontal="center"/>
    </xf>
    <xf numFmtId="4" fontId="2" fillId="2" borderId="1" xfId="1" applyNumberFormat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4" fontId="2" fillId="0" borderId="5" xfId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4" fontId="2" fillId="0" borderId="1" xfId="2" applyNumberFormat="1" applyFont="1" applyFill="1" applyBorder="1" applyAlignment="1">
      <alignment horizontal="center"/>
    </xf>
    <xf numFmtId="2" fontId="2" fillId="0" borderId="0" xfId="2" applyNumberFormat="1" applyFont="1" applyFill="1" applyAlignment="1">
      <alignment horizontal="center"/>
    </xf>
  </cellXfs>
  <cellStyles count="3">
    <cellStyle name="Обычный" xfId="0" builtinId="0"/>
    <cellStyle name="Обычный_Расчет арендной платы 2010 (нов.методика)" xfId="2"/>
    <cellStyle name="Обычный_расчет арендной платы 2010(нов.методика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48"/>
  <sheetViews>
    <sheetView tabSelected="1" workbookViewId="0">
      <selection activeCell="B5" sqref="B5:M28"/>
    </sheetView>
  </sheetViews>
  <sheetFormatPr defaultColWidth="9" defaultRowHeight="15" outlineLevelCol="1" x14ac:dyDescent="0.25"/>
  <cols>
    <col min="1" max="1" width="2.85546875" style="2" customWidth="1"/>
    <col min="2" max="2" width="4.42578125" style="2" customWidth="1"/>
    <col min="3" max="3" width="8.140625" style="2" hidden="1" customWidth="1" outlineLevel="1"/>
    <col min="4" max="4" width="10.42578125" style="2" hidden="1" customWidth="1" outlineLevel="1"/>
    <col min="5" max="5" width="12.140625" style="2" hidden="1" customWidth="1" outlineLevel="1"/>
    <col min="6" max="6" width="8.140625" style="2" hidden="1" customWidth="1" outlineLevel="1"/>
    <col min="7" max="8" width="10" style="2" hidden="1" customWidth="1" outlineLevel="1"/>
    <col min="9" max="9" width="29.140625" style="2" customWidth="1" collapsed="1"/>
    <col min="10" max="10" width="22" style="2" customWidth="1"/>
    <col min="11" max="11" width="9.28515625" style="25" customWidth="1"/>
    <col min="12" max="13" width="11.7109375" style="47" customWidth="1"/>
    <col min="14" max="16384" width="9" style="2"/>
  </cols>
  <sheetData>
    <row r="1" spans="2:13" ht="14.25" customHeight="1" x14ac:dyDescent="0.25">
      <c r="B1" s="1"/>
      <c r="C1" s="1"/>
      <c r="D1" s="1"/>
      <c r="E1" s="1"/>
      <c r="F1" s="1"/>
      <c r="G1" s="1"/>
      <c r="H1" s="1"/>
      <c r="I1" s="1"/>
      <c r="J1" s="1"/>
      <c r="K1" s="24"/>
      <c r="L1" s="29"/>
    </row>
    <row r="2" spans="2:13" ht="18.75" x14ac:dyDescent="0.3">
      <c r="C2" s="1"/>
      <c r="D2" s="1"/>
      <c r="F2" s="1"/>
      <c r="G2" s="1"/>
      <c r="I2" s="26" t="s">
        <v>76</v>
      </c>
      <c r="J2" s="26"/>
      <c r="K2" s="26"/>
      <c r="L2" s="26"/>
      <c r="M2" s="26"/>
    </row>
    <row r="3" spans="2:13" x14ac:dyDescent="0.25">
      <c r="C3" s="1"/>
      <c r="D3" s="1"/>
      <c r="F3" s="1"/>
      <c r="G3" s="1"/>
      <c r="I3" s="27" t="s">
        <v>77</v>
      </c>
      <c r="J3" s="27"/>
      <c r="K3" s="27"/>
      <c r="L3" s="27"/>
      <c r="M3" s="27"/>
    </row>
    <row r="4" spans="2:13" x14ac:dyDescent="0.25">
      <c r="C4" s="1"/>
      <c r="D4" s="1"/>
      <c r="F4" s="1"/>
      <c r="G4" s="1"/>
      <c r="I4" s="1"/>
      <c r="J4" s="3"/>
      <c r="K4" s="24"/>
      <c r="L4" s="29"/>
    </row>
    <row r="5" spans="2:13" ht="45" customHeight="1" x14ac:dyDescent="0.25">
      <c r="B5" s="30" t="s">
        <v>82</v>
      </c>
      <c r="C5" s="30"/>
      <c r="D5" s="16" t="s">
        <v>3</v>
      </c>
      <c r="E5" s="16" t="s">
        <v>4</v>
      </c>
      <c r="F5" s="30"/>
      <c r="G5" s="16" t="s">
        <v>3</v>
      </c>
      <c r="H5" s="16" t="s">
        <v>4</v>
      </c>
      <c r="I5" s="31" t="s">
        <v>0</v>
      </c>
      <c r="J5" s="30" t="s">
        <v>1</v>
      </c>
      <c r="K5" s="17" t="s">
        <v>80</v>
      </c>
      <c r="L5" s="32" t="s">
        <v>2</v>
      </c>
      <c r="M5" s="33" t="s">
        <v>78</v>
      </c>
    </row>
    <row r="6" spans="2:13" ht="30" x14ac:dyDescent="0.25">
      <c r="B6" s="30">
        <v>1</v>
      </c>
      <c r="C6" s="34" t="s">
        <v>5</v>
      </c>
      <c r="D6" s="35">
        <v>42242</v>
      </c>
      <c r="E6" s="36">
        <v>42606</v>
      </c>
      <c r="F6" s="34"/>
      <c r="G6" s="35"/>
      <c r="H6" s="36"/>
      <c r="I6" s="37" t="s">
        <v>6</v>
      </c>
      <c r="J6" s="37" t="s">
        <v>7</v>
      </c>
      <c r="K6" s="30">
        <v>84.2</v>
      </c>
      <c r="L6" s="48">
        <v>25039.91</v>
      </c>
      <c r="M6" s="48">
        <f>L6*12</f>
        <v>300478.92</v>
      </c>
    </row>
    <row r="7" spans="2:13" ht="30" x14ac:dyDescent="0.25">
      <c r="B7" s="30">
        <v>2</v>
      </c>
      <c r="C7" s="34" t="s">
        <v>8</v>
      </c>
      <c r="D7" s="35">
        <v>42242</v>
      </c>
      <c r="E7" s="36">
        <v>42606</v>
      </c>
      <c r="F7" s="34"/>
      <c r="G7" s="35"/>
      <c r="H7" s="36"/>
      <c r="I7" s="37" t="s">
        <v>9</v>
      </c>
      <c r="J7" s="37" t="s">
        <v>7</v>
      </c>
      <c r="K7" s="30">
        <v>27</v>
      </c>
      <c r="L7" s="48">
        <v>8029.42</v>
      </c>
      <c r="M7" s="48">
        <f>L7*12</f>
        <v>96353.040000000008</v>
      </c>
    </row>
    <row r="8" spans="2:13" ht="30.75" customHeight="1" x14ac:dyDescent="0.25">
      <c r="B8" s="30">
        <v>3</v>
      </c>
      <c r="C8" s="34" t="s">
        <v>10</v>
      </c>
      <c r="D8" s="35" t="s">
        <v>11</v>
      </c>
      <c r="E8" s="38" t="s">
        <v>12</v>
      </c>
      <c r="F8" s="34"/>
      <c r="G8" s="35"/>
      <c r="H8" s="38"/>
      <c r="I8" s="37" t="s">
        <v>13</v>
      </c>
      <c r="J8" s="37" t="s">
        <v>7</v>
      </c>
      <c r="K8" s="30">
        <f>27.2+(16.4+8)</f>
        <v>51.599999999999994</v>
      </c>
      <c r="L8" s="48">
        <f>7088.36+6698.05</f>
        <v>13786.41</v>
      </c>
      <c r="M8" s="48">
        <f>L8*12</f>
        <v>165436.91999999998</v>
      </c>
    </row>
    <row r="9" spans="2:13" ht="30" x14ac:dyDescent="0.25">
      <c r="B9" s="30">
        <v>4</v>
      </c>
      <c r="C9" s="34" t="s">
        <v>14</v>
      </c>
      <c r="D9" s="35">
        <v>42186</v>
      </c>
      <c r="E9" s="36">
        <v>42521</v>
      </c>
      <c r="F9" s="34"/>
      <c r="G9" s="35"/>
      <c r="H9" s="36"/>
      <c r="I9" s="37" t="s">
        <v>15</v>
      </c>
      <c r="J9" s="37" t="s">
        <v>7</v>
      </c>
      <c r="K9" s="30">
        <v>15.9</v>
      </c>
      <c r="L9" s="32">
        <v>4364.71</v>
      </c>
      <c r="M9" s="48">
        <f>L9*12</f>
        <v>52376.520000000004</v>
      </c>
    </row>
    <row r="10" spans="2:13" ht="30" customHeight="1" x14ac:dyDescent="0.25">
      <c r="B10" s="30">
        <v>5</v>
      </c>
      <c r="C10" s="34" t="s">
        <v>16</v>
      </c>
      <c r="D10" s="35">
        <v>41540</v>
      </c>
      <c r="E10" s="39">
        <v>43366</v>
      </c>
      <c r="F10" s="34"/>
      <c r="G10" s="35"/>
      <c r="H10" s="39"/>
      <c r="I10" s="37" t="s">
        <v>17</v>
      </c>
      <c r="J10" s="37" t="s">
        <v>18</v>
      </c>
      <c r="K10" s="30">
        <v>44.4</v>
      </c>
      <c r="L10" s="48">
        <v>10920</v>
      </c>
      <c r="M10" s="48">
        <f>L10*12</f>
        <v>131040</v>
      </c>
    </row>
    <row r="11" spans="2:13" ht="30" x14ac:dyDescent="0.25">
      <c r="B11" s="30">
        <v>6</v>
      </c>
      <c r="C11" s="34" t="s">
        <v>19</v>
      </c>
      <c r="D11" s="36">
        <v>41304</v>
      </c>
      <c r="E11" s="38">
        <v>43130</v>
      </c>
      <c r="F11" s="34"/>
      <c r="G11" s="36"/>
      <c r="H11" s="36"/>
      <c r="I11" s="37" t="s">
        <v>20</v>
      </c>
      <c r="J11" s="37" t="s">
        <v>21</v>
      </c>
      <c r="K11" s="30">
        <v>701</v>
      </c>
      <c r="L11" s="48">
        <v>110716.24</v>
      </c>
      <c r="M11" s="48">
        <f>L11*12</f>
        <v>1328594.8800000001</v>
      </c>
    </row>
    <row r="12" spans="2:13" ht="30" x14ac:dyDescent="0.25">
      <c r="B12" s="30">
        <v>7</v>
      </c>
      <c r="C12" s="34" t="s">
        <v>27</v>
      </c>
      <c r="D12" s="36">
        <v>42186</v>
      </c>
      <c r="E12" s="36">
        <v>42521</v>
      </c>
      <c r="F12" s="34"/>
      <c r="G12" s="36"/>
      <c r="H12" s="36"/>
      <c r="I12" s="37" t="s">
        <v>28</v>
      </c>
      <c r="J12" s="37" t="s">
        <v>22</v>
      </c>
      <c r="K12" s="30">
        <v>20</v>
      </c>
      <c r="L12" s="32">
        <v>5490.2</v>
      </c>
      <c r="M12" s="48">
        <f>L12*12</f>
        <v>65882.399999999994</v>
      </c>
    </row>
    <row r="13" spans="2:13" x14ac:dyDescent="0.25">
      <c r="B13" s="30"/>
      <c r="C13" s="34"/>
      <c r="D13" s="36"/>
      <c r="E13" s="36"/>
      <c r="F13" s="34"/>
      <c r="G13" s="36"/>
      <c r="H13" s="36"/>
      <c r="I13" s="37" t="s">
        <v>85</v>
      </c>
      <c r="J13" s="37" t="s">
        <v>86</v>
      </c>
      <c r="K13" s="30"/>
      <c r="L13" s="32">
        <f>8760.06/2</f>
        <v>4380.03</v>
      </c>
      <c r="M13" s="48">
        <f>L13*12</f>
        <v>52560.36</v>
      </c>
    </row>
    <row r="14" spans="2:13" ht="30" x14ac:dyDescent="0.25">
      <c r="B14" s="30">
        <v>8</v>
      </c>
      <c r="C14" s="34" t="s">
        <v>29</v>
      </c>
      <c r="D14" s="36">
        <v>41913</v>
      </c>
      <c r="E14" s="36">
        <v>42185</v>
      </c>
      <c r="F14" s="40" t="s">
        <v>24</v>
      </c>
      <c r="G14" s="36">
        <v>42434</v>
      </c>
      <c r="H14" s="41">
        <v>42781</v>
      </c>
      <c r="I14" s="37" t="s">
        <v>30</v>
      </c>
      <c r="J14" s="37" t="s">
        <v>22</v>
      </c>
      <c r="K14" s="30">
        <v>45.3</v>
      </c>
      <c r="L14" s="32">
        <v>16317.06</v>
      </c>
      <c r="M14" s="48">
        <f>L14*12</f>
        <v>195804.72</v>
      </c>
    </row>
    <row r="15" spans="2:13" ht="30" x14ac:dyDescent="0.25">
      <c r="B15" s="30">
        <v>9</v>
      </c>
      <c r="C15" s="34" t="s">
        <v>31</v>
      </c>
      <c r="D15" s="36">
        <v>42186</v>
      </c>
      <c r="E15" s="36">
        <v>42521</v>
      </c>
      <c r="F15" s="34"/>
      <c r="G15" s="36"/>
      <c r="H15" s="36"/>
      <c r="I15" s="37" t="s">
        <v>32</v>
      </c>
      <c r="J15" s="37" t="s">
        <v>22</v>
      </c>
      <c r="K15" s="30">
        <v>59.1</v>
      </c>
      <c r="L15" s="48">
        <v>886.5</v>
      </c>
      <c r="M15" s="48">
        <f t="shared" ref="M15:M27" si="0">L15*12</f>
        <v>10638</v>
      </c>
    </row>
    <row r="16" spans="2:13" ht="30" x14ac:dyDescent="0.25">
      <c r="B16" s="30">
        <v>10</v>
      </c>
      <c r="C16" s="34" t="s">
        <v>26</v>
      </c>
      <c r="D16" s="36">
        <v>42370</v>
      </c>
      <c r="E16" s="36">
        <v>42704</v>
      </c>
      <c r="F16" s="34"/>
      <c r="G16" s="36"/>
      <c r="H16" s="36"/>
      <c r="I16" s="37" t="s">
        <v>33</v>
      </c>
      <c r="J16" s="37" t="s">
        <v>22</v>
      </c>
      <c r="K16" s="30">
        <v>95.5</v>
      </c>
      <c r="L16" s="48">
        <v>1432.5</v>
      </c>
      <c r="M16" s="48">
        <f t="shared" si="0"/>
        <v>17190</v>
      </c>
    </row>
    <row r="17" spans="2:13" ht="45" x14ac:dyDescent="0.25">
      <c r="B17" s="30">
        <v>11</v>
      </c>
      <c r="C17" s="34" t="s">
        <v>34</v>
      </c>
      <c r="D17" s="36">
        <v>42156</v>
      </c>
      <c r="E17" s="36">
        <v>42490</v>
      </c>
      <c r="F17" s="34"/>
      <c r="G17" s="36"/>
      <c r="H17" s="36"/>
      <c r="I17" s="37" t="s">
        <v>84</v>
      </c>
      <c r="J17" s="37" t="s">
        <v>22</v>
      </c>
      <c r="K17" s="30">
        <v>3</v>
      </c>
      <c r="L17" s="32">
        <v>633.48</v>
      </c>
      <c r="M17" s="48">
        <f t="shared" si="0"/>
        <v>7601.76</v>
      </c>
    </row>
    <row r="18" spans="2:13" s="6" customFormat="1" ht="30" x14ac:dyDescent="0.25">
      <c r="B18" s="30">
        <v>12</v>
      </c>
      <c r="C18" s="42" t="s">
        <v>35</v>
      </c>
      <c r="D18" s="36" t="s">
        <v>36</v>
      </c>
      <c r="E18" s="43" t="s">
        <v>37</v>
      </c>
      <c r="F18" s="42"/>
      <c r="G18" s="36"/>
      <c r="H18" s="43"/>
      <c r="I18" s="37" t="s">
        <v>83</v>
      </c>
      <c r="J18" s="37" t="s">
        <v>22</v>
      </c>
      <c r="K18" s="31">
        <v>35.5</v>
      </c>
      <c r="L18" s="48">
        <v>10708.92</v>
      </c>
      <c r="M18" s="48">
        <f t="shared" si="0"/>
        <v>128507.04000000001</v>
      </c>
    </row>
    <row r="19" spans="2:13" ht="30" x14ac:dyDescent="0.25">
      <c r="B19" s="30">
        <v>13</v>
      </c>
      <c r="C19" s="34" t="s">
        <v>38</v>
      </c>
      <c r="D19" s="36">
        <v>40535</v>
      </c>
      <c r="E19" s="36">
        <v>42361</v>
      </c>
      <c r="F19" s="34"/>
      <c r="G19" s="36"/>
      <c r="H19" s="36"/>
      <c r="I19" s="37" t="s">
        <v>39</v>
      </c>
      <c r="J19" s="37" t="s">
        <v>40</v>
      </c>
      <c r="K19" s="30">
        <v>352.1</v>
      </c>
      <c r="L19" s="48">
        <v>24964.9</v>
      </c>
      <c r="M19" s="48">
        <f t="shared" si="0"/>
        <v>299578.80000000005</v>
      </c>
    </row>
    <row r="20" spans="2:13" ht="45" x14ac:dyDescent="0.25">
      <c r="B20" s="30">
        <v>14</v>
      </c>
      <c r="C20" s="44" t="s">
        <v>42</v>
      </c>
      <c r="D20" s="45" t="s">
        <v>43</v>
      </c>
      <c r="E20" s="45">
        <v>42004</v>
      </c>
      <c r="F20" s="40" t="s">
        <v>44</v>
      </c>
      <c r="G20" s="38" t="s">
        <v>44</v>
      </c>
      <c r="H20" s="36" t="s">
        <v>44</v>
      </c>
      <c r="I20" s="37" t="s">
        <v>45</v>
      </c>
      <c r="J20" s="37" t="s">
        <v>46</v>
      </c>
      <c r="K20" s="30">
        <v>12.46</v>
      </c>
      <c r="L20" s="32">
        <v>2365.44</v>
      </c>
      <c r="M20" s="48">
        <f t="shared" si="0"/>
        <v>28385.279999999999</v>
      </c>
    </row>
    <row r="21" spans="2:13" ht="30" x14ac:dyDescent="0.25">
      <c r="B21" s="30">
        <v>15</v>
      </c>
      <c r="C21" s="34"/>
      <c r="D21" s="36">
        <v>39917</v>
      </c>
      <c r="E21" s="36" t="s">
        <v>47</v>
      </c>
      <c r="F21" s="34"/>
      <c r="G21" s="36"/>
      <c r="H21" s="36"/>
      <c r="I21" s="37" t="s">
        <v>48</v>
      </c>
      <c r="J21" s="37" t="s">
        <v>46</v>
      </c>
      <c r="K21" s="30" t="s">
        <v>49</v>
      </c>
      <c r="L21" s="48">
        <v>11083</v>
      </c>
      <c r="M21" s="48">
        <f>L21</f>
        <v>11083</v>
      </c>
    </row>
    <row r="22" spans="2:13" ht="30" x14ac:dyDescent="0.25">
      <c r="B22" s="30">
        <v>16</v>
      </c>
      <c r="C22" s="34" t="s">
        <v>50</v>
      </c>
      <c r="D22" s="36">
        <v>42186</v>
      </c>
      <c r="E22" s="36">
        <v>42521</v>
      </c>
      <c r="F22" s="34"/>
      <c r="G22" s="36"/>
      <c r="H22" s="36"/>
      <c r="I22" s="37" t="s">
        <v>51</v>
      </c>
      <c r="J22" s="37" t="s">
        <v>46</v>
      </c>
      <c r="K22" s="30">
        <v>13.37</v>
      </c>
      <c r="L22" s="32">
        <v>1615.21</v>
      </c>
      <c r="M22" s="48">
        <f t="shared" si="0"/>
        <v>19382.52</v>
      </c>
    </row>
    <row r="23" spans="2:13" ht="30" x14ac:dyDescent="0.25">
      <c r="B23" s="30">
        <v>17</v>
      </c>
      <c r="C23" s="34" t="s">
        <v>41</v>
      </c>
      <c r="D23" s="45">
        <v>41852</v>
      </c>
      <c r="E23" s="45">
        <v>42004</v>
      </c>
      <c r="F23" s="40" t="s">
        <v>52</v>
      </c>
      <c r="G23" s="36" t="s">
        <v>53</v>
      </c>
      <c r="H23" s="36" t="s">
        <v>52</v>
      </c>
      <c r="I23" s="37" t="s">
        <v>54</v>
      </c>
      <c r="J23" s="37" t="s">
        <v>46</v>
      </c>
      <c r="K23" s="30">
        <v>94.87</v>
      </c>
      <c r="L23" s="32">
        <v>13098.44</v>
      </c>
      <c r="M23" s="48">
        <f t="shared" si="0"/>
        <v>157181.28</v>
      </c>
    </row>
    <row r="24" spans="2:13" s="6" customFormat="1" ht="30" x14ac:dyDescent="0.25">
      <c r="B24" s="30">
        <v>18</v>
      </c>
      <c r="C24" s="36" t="s">
        <v>23</v>
      </c>
      <c r="D24" s="36">
        <v>42362</v>
      </c>
      <c r="E24" s="46">
        <v>44189</v>
      </c>
      <c r="F24" s="36"/>
      <c r="G24" s="36"/>
      <c r="H24" s="37"/>
      <c r="I24" s="37" t="s">
        <v>55</v>
      </c>
      <c r="J24" s="37" t="s">
        <v>56</v>
      </c>
      <c r="K24" s="31"/>
      <c r="L24" s="48">
        <v>288.33</v>
      </c>
      <c r="M24" s="48">
        <f t="shared" si="0"/>
        <v>3459.96</v>
      </c>
    </row>
    <row r="25" spans="2:13" ht="30" customHeight="1" x14ac:dyDescent="0.25">
      <c r="B25" s="30"/>
      <c r="C25" s="30"/>
      <c r="D25" s="30"/>
      <c r="E25" s="30"/>
      <c r="F25" s="30"/>
      <c r="G25" s="30"/>
      <c r="H25" s="30"/>
      <c r="I25" s="30" t="s">
        <v>57</v>
      </c>
      <c r="J25" s="30"/>
      <c r="K25" s="30"/>
      <c r="L25" s="48"/>
      <c r="M25" s="48">
        <f t="shared" si="0"/>
        <v>0</v>
      </c>
    </row>
    <row r="26" spans="2:13" ht="30" x14ac:dyDescent="0.25">
      <c r="B26" s="30">
        <v>1</v>
      </c>
      <c r="C26" s="34" t="s">
        <v>25</v>
      </c>
      <c r="D26" s="46">
        <v>40848</v>
      </c>
      <c r="E26" s="46">
        <v>41182</v>
      </c>
      <c r="F26" s="34" t="s">
        <v>52</v>
      </c>
      <c r="G26" s="46" t="s">
        <v>52</v>
      </c>
      <c r="H26" s="46" t="s">
        <v>52</v>
      </c>
      <c r="I26" s="37" t="s">
        <v>58</v>
      </c>
      <c r="J26" s="37" t="s">
        <v>59</v>
      </c>
      <c r="K26" s="30"/>
      <c r="L26" s="48">
        <v>3122.46</v>
      </c>
      <c r="M26" s="48">
        <f t="shared" si="0"/>
        <v>37469.520000000004</v>
      </c>
    </row>
    <row r="27" spans="2:13" ht="34.5" customHeight="1" x14ac:dyDescent="0.25">
      <c r="B27" s="30">
        <v>2</v>
      </c>
      <c r="C27" s="34" t="s">
        <v>60</v>
      </c>
      <c r="D27" s="46">
        <v>41852</v>
      </c>
      <c r="E27" s="46" t="s">
        <v>61</v>
      </c>
      <c r="F27" s="34"/>
      <c r="G27" s="46" t="s">
        <v>62</v>
      </c>
      <c r="H27" s="46" t="s">
        <v>63</v>
      </c>
      <c r="I27" s="37" t="s">
        <v>81</v>
      </c>
      <c r="J27" s="37" t="s">
        <v>64</v>
      </c>
      <c r="K27" s="30"/>
      <c r="L27" s="48">
        <v>1038.1199999999999</v>
      </c>
      <c r="M27" s="48">
        <f t="shared" si="0"/>
        <v>12457.439999999999</v>
      </c>
    </row>
    <row r="28" spans="2:13" x14ac:dyDescent="0.25">
      <c r="B28" s="5"/>
      <c r="C28" s="5"/>
      <c r="D28" s="5"/>
      <c r="E28" s="18"/>
      <c r="F28" s="5"/>
      <c r="G28" s="5"/>
      <c r="H28" s="18"/>
      <c r="I28" s="5" t="s">
        <v>65</v>
      </c>
      <c r="J28" s="5"/>
      <c r="K28" s="16"/>
      <c r="L28" s="49"/>
      <c r="M28" s="49">
        <f>SUM(M6:M27)</f>
        <v>3121462.36</v>
      </c>
    </row>
    <row r="30" spans="2:13" ht="20.25" hidden="1" customHeight="1" x14ac:dyDescent="0.3">
      <c r="B30" s="2" t="s">
        <v>4</v>
      </c>
      <c r="C30" s="19" t="s">
        <v>66</v>
      </c>
      <c r="F30" s="19"/>
      <c r="I30" s="7"/>
      <c r="K30" s="50"/>
    </row>
    <row r="31" spans="2:13" ht="15" hidden="1" customHeight="1" x14ac:dyDescent="0.25">
      <c r="B31" s="17" t="s">
        <v>67</v>
      </c>
      <c r="C31" s="17"/>
      <c r="D31" s="17"/>
      <c r="E31" s="17"/>
      <c r="F31" s="17"/>
      <c r="G31" s="17"/>
      <c r="H31" s="17"/>
      <c r="I31" s="17"/>
      <c r="J31" s="17"/>
      <c r="K31" s="17"/>
      <c r="L31" s="49"/>
      <c r="M31" s="49"/>
    </row>
    <row r="32" spans="2:13" ht="30" hidden="1" customHeight="1" x14ac:dyDescent="0.25">
      <c r="B32" s="9"/>
      <c r="C32" s="20" t="s">
        <v>34</v>
      </c>
      <c r="D32" s="10">
        <v>41204</v>
      </c>
      <c r="E32" s="10">
        <v>42299</v>
      </c>
      <c r="F32" s="20"/>
      <c r="G32" s="10"/>
      <c r="H32" s="10"/>
      <c r="I32" s="9" t="s">
        <v>68</v>
      </c>
      <c r="J32" s="9" t="s">
        <v>69</v>
      </c>
      <c r="K32" s="51">
        <v>869.5</v>
      </c>
      <c r="L32" s="52">
        <v>32017.759999999998</v>
      </c>
      <c r="M32" s="53">
        <v>298487.52</v>
      </c>
    </row>
    <row r="33" spans="2:46" s="13" customFormat="1" ht="30" hidden="1" customHeight="1" x14ac:dyDescent="0.25">
      <c r="B33" s="11"/>
      <c r="C33" s="21" t="s">
        <v>16</v>
      </c>
      <c r="D33" s="12">
        <v>41241</v>
      </c>
      <c r="E33" s="12">
        <v>41478</v>
      </c>
      <c r="F33" s="21"/>
      <c r="G33" s="12"/>
      <c r="H33" s="12"/>
      <c r="I33" s="11" t="s">
        <v>68</v>
      </c>
      <c r="J33" s="11" t="s">
        <v>70</v>
      </c>
      <c r="K33" s="28"/>
      <c r="L33" s="53">
        <v>26929.47</v>
      </c>
      <c r="M33" s="53">
        <v>458576.94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2:46" ht="15" hidden="1" customHeight="1" x14ac:dyDescent="0.25">
      <c r="B34" s="5"/>
      <c r="C34" s="5"/>
      <c r="D34" s="5"/>
      <c r="E34" s="18"/>
      <c r="F34" s="5"/>
      <c r="G34" s="5"/>
      <c r="H34" s="18"/>
      <c r="I34" s="5" t="s">
        <v>65</v>
      </c>
      <c r="J34" s="5"/>
      <c r="K34" s="54"/>
      <c r="L34" s="49"/>
      <c r="M34" s="55">
        <f t="shared" ref="M34" si="1">SUM(M32:M33)</f>
        <v>757064.46</v>
      </c>
    </row>
    <row r="35" spans="2:46" ht="15" hidden="1" customHeight="1" x14ac:dyDescent="0.25">
      <c r="B35" s="8"/>
      <c r="C35" s="8"/>
      <c r="D35" s="8"/>
      <c r="E35" s="22"/>
      <c r="F35" s="8"/>
      <c r="G35" s="8"/>
      <c r="H35" s="22"/>
      <c r="I35" s="8"/>
      <c r="J35" s="8"/>
      <c r="K35" s="50"/>
      <c r="L35" s="56"/>
      <c r="M35" s="56"/>
    </row>
    <row r="36" spans="2:46" ht="15" hidden="1" customHeight="1" x14ac:dyDescent="0.25">
      <c r="B36" s="8"/>
      <c r="C36" s="8"/>
      <c r="D36" s="8"/>
      <c r="E36" s="22"/>
      <c r="F36" s="8"/>
      <c r="G36" s="8"/>
      <c r="H36" s="22"/>
      <c r="I36" s="8"/>
      <c r="J36" s="8"/>
      <c r="K36" s="50"/>
      <c r="L36" s="56"/>
      <c r="M36" s="56"/>
    </row>
    <row r="37" spans="2:46" ht="15" hidden="1" customHeight="1" x14ac:dyDescent="0.25">
      <c r="I37" s="2" t="s">
        <v>71</v>
      </c>
    </row>
    <row r="38" spans="2:46" ht="15" hidden="1" customHeight="1" x14ac:dyDescent="0.25">
      <c r="I38" s="23" t="s">
        <v>79</v>
      </c>
      <c r="J38" s="14" t="s">
        <v>72</v>
      </c>
      <c r="K38" s="57">
        <f>K6+K7+K8+K9+K10+K11+K12+K17+K19</f>
        <v>1299.2</v>
      </c>
      <c r="L38" s="58"/>
    </row>
    <row r="39" spans="2:46" ht="15" hidden="1" customHeight="1" x14ac:dyDescent="0.25">
      <c r="I39" s="15"/>
      <c r="J39" s="14" t="s">
        <v>73</v>
      </c>
      <c r="K39" s="57"/>
      <c r="L39" s="58">
        <f>(L6+L7+L8+L9+L10+L11+L12+L17+L19)/K38</f>
        <v>156.97757850985224</v>
      </c>
    </row>
    <row r="40" spans="2:46" ht="15" hidden="1" customHeight="1" x14ac:dyDescent="0.25"/>
    <row r="41" spans="2:46" ht="15" hidden="1" customHeight="1" x14ac:dyDescent="0.25">
      <c r="I41" s="2" t="s">
        <v>74</v>
      </c>
      <c r="J41" s="14" t="s">
        <v>72</v>
      </c>
      <c r="K41" s="57">
        <f>K6+K7+K8+K9+K10+K11+K12+K17</f>
        <v>947.1</v>
      </c>
      <c r="L41" s="58"/>
    </row>
    <row r="42" spans="2:46" ht="15" hidden="1" customHeight="1" x14ac:dyDescent="0.25">
      <c r="J42" s="14" t="s">
        <v>73</v>
      </c>
      <c r="K42" s="57"/>
      <c r="L42" s="58">
        <f>(L6+L7+L8+L9+L10+L11+L12+L17)/K41</f>
        <v>188.97726744799917</v>
      </c>
    </row>
    <row r="43" spans="2:46" ht="15" hidden="1" customHeight="1" x14ac:dyDescent="0.25">
      <c r="C43" s="4"/>
      <c r="F43" s="4"/>
    </row>
    <row r="44" spans="2:46" ht="15" hidden="1" customHeight="1" x14ac:dyDescent="0.25">
      <c r="I44" s="2" t="s">
        <v>75</v>
      </c>
      <c r="J44" s="14" t="s">
        <v>72</v>
      </c>
      <c r="K44" s="57">
        <f>K7+K8+K10+K11</f>
        <v>824</v>
      </c>
      <c r="L44" s="58"/>
    </row>
    <row r="45" spans="2:46" ht="15" hidden="1" customHeight="1" x14ac:dyDescent="0.25">
      <c r="J45" s="14" t="s">
        <v>73</v>
      </c>
      <c r="K45" s="57"/>
      <c r="L45" s="58">
        <f>(L7+L8+L10+L11)/K44</f>
        <v>174.09231796116507</v>
      </c>
    </row>
    <row r="46" spans="2:46" ht="15" hidden="1" customHeight="1" x14ac:dyDescent="0.25">
      <c r="K46" s="59"/>
      <c r="M46" s="47">
        <f>SUM(M6:M24)</f>
        <v>3071535.4</v>
      </c>
    </row>
    <row r="47" spans="2:46" ht="15" hidden="1" customHeight="1" x14ac:dyDescent="0.25"/>
    <row r="48" spans="2:46" ht="15" hidden="1" customHeight="1" x14ac:dyDescent="0.25"/>
  </sheetData>
  <mergeCells count="2">
    <mergeCell ref="I2:M2"/>
    <mergeCell ref="I3:M3"/>
  </mergeCells>
  <pageMargins left="0" right="0" top="0.39370078740157483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аренда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</dc:creator>
  <cp:lastModifiedBy>Вероника</cp:lastModifiedBy>
  <cp:lastPrinted>2016-06-08T09:57:44Z</cp:lastPrinted>
  <dcterms:created xsi:type="dcterms:W3CDTF">2016-05-26T09:42:19Z</dcterms:created>
  <dcterms:modified xsi:type="dcterms:W3CDTF">2016-06-08T11:57:17Z</dcterms:modified>
</cp:coreProperties>
</file>